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5" sheetId="1" r:id="rId1"/>
  </sheets>
  <definedNames>
    <definedName name="_xlnm.Print_Area" localSheetId="0">'2025'!$A$1:$D$47</definedName>
  </definedNames>
  <calcPr calcId="144525"/>
</workbook>
</file>

<file path=xl/calcChain.xml><?xml version="1.0" encoding="utf-8"?>
<calcChain xmlns="http://schemas.openxmlformats.org/spreadsheetml/2006/main">
  <c r="D31" i="1" l="1"/>
  <c r="D35" i="1"/>
  <c r="D34" i="1" l="1"/>
  <c r="D33" i="1"/>
  <c r="D32" i="1" s="1"/>
  <c r="D30" i="1"/>
  <c r="D29" i="1" s="1"/>
  <c r="D28" i="1" s="1"/>
  <c r="D27" i="1"/>
  <c r="D25" i="1"/>
  <c r="D23" i="1"/>
  <c r="D22" i="1"/>
  <c r="D18" i="1"/>
  <c r="D17" i="1" s="1"/>
  <c r="D10" i="1" l="1"/>
</calcChain>
</file>

<file path=xl/sharedStrings.xml><?xml version="1.0" encoding="utf-8"?>
<sst xmlns="http://schemas.openxmlformats.org/spreadsheetml/2006/main" count="80" uniqueCount="79">
  <si>
    <t>Приложение № 2</t>
  </si>
  <si>
    <t xml:space="preserve">Источники  внутреннего финансирования дефицита  бюджета </t>
  </si>
  <si>
    <t>тыс. руб.</t>
  </si>
  <si>
    <r>
      <rPr>
        <b/>
        <sz val="14"/>
        <rFont val="Times New Roman"/>
        <family val="1"/>
        <charset val="204"/>
      </rPr>
      <t>№ п/п</t>
    </r>
  </si>
  <si>
    <r>
      <rPr>
        <sz val="14"/>
        <rFont val="Times New Roman"/>
        <family val="1"/>
        <charset val="204"/>
      </rPr>
      <t xml:space="preserve">Наименование </t>
    </r>
  </si>
  <si>
    <r>
      <rPr>
        <sz val="14"/>
        <rFont val="Times New Roman"/>
        <family val="1"/>
        <charset val="204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</si>
  <si>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</si>
  <si>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  <family val="1"/>
        <charset val="204"/>
      </rPr>
      <t>Кредиты кредитных организаций в валюте Российской Федерации</t>
    </r>
  </si>
  <si>
    <r>
      <rPr>
        <b/>
        <sz val="14"/>
        <rFont val="Times New Roman"/>
        <family val="1"/>
        <charset val="204"/>
      </rPr>
      <t>300 01 02 00 00 00 0000 000</t>
    </r>
  </si>
  <si>
    <r>
      <rPr>
        <sz val="14"/>
        <rFont val="Times New Roman"/>
        <family val="1"/>
        <charset val="204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</si>
  <si>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  <family val="1"/>
        <charset val="204"/>
      </rPr>
      <t>300 01 02 00 00 00 0000 700</t>
    </r>
  </si>
  <si>
    <r>
      <rPr>
        <sz val="14"/>
        <rFont val="Times New Roman"/>
        <family val="1"/>
        <charset val="204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</si>
  <si>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  <family val="1"/>
        <charset val="204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</si>
  <si>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  <family val="1"/>
        <charset val="204"/>
      </rPr>
      <t>300 01 02 00 00 05 0000 710</t>
    </r>
  </si>
  <si>
    <r>
      <rPr>
        <sz val="14"/>
        <color rgb="FF000000"/>
        <rFont val="Times New Roman"/>
        <family val="1"/>
        <charset val="204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</si>
  <si>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  <family val="1"/>
        <charset val="204"/>
      </rPr>
      <t>300 01 02 00 00 00 0000 800</t>
    </r>
  </si>
  <si>
    <r>
      <rPr>
        <sz val="14"/>
        <color rgb="FF000000"/>
        <rFont val="Times New Roman"/>
        <family val="1"/>
        <charset val="204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</si>
  <si>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  <family val="1"/>
        <charset val="204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</si>
  <si>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</si>
  <si>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</si>
  <si>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</si>
  <si>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</si>
  <si>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</si>
  <si>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</si>
  <si>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</si>
  <si>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</si>
  <si>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</si>
  <si>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</si>
  <si>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</si>
  <si>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</si>
  <si>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</si>
  <si>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</si>
  <si>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</si>
  <si>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</si>
  <si>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</si>
  <si>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</si>
  <si>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</si>
  <si>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</si>
  <si>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</si>
  <si>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</si>
  <si>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</si>
  <si>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</si>
  <si>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</si>
  <si>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</si>
  <si>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</si>
  <si>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</si>
  <si>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</si>
  <si>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</si>
  <si>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</si>
  <si>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</si>
  <si>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</si>
  <si>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</si>
  <si>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</si>
  <si>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2025 год</t>
  </si>
  <si>
    <t xml:space="preserve">Сумма на 2025 год                      </t>
  </si>
  <si>
    <t>01 00 00 00 00 0000 000</t>
  </si>
  <si>
    <t xml:space="preserve"> 01 02 00 00 00 0000 000</t>
  </si>
  <si>
    <t xml:space="preserve"> 01 02 00 00 00 0000 700</t>
  </si>
  <si>
    <t>01 02 00 00 10 0000 710</t>
  </si>
  <si>
    <t xml:space="preserve"> 01 02 00 00 00 0000 800</t>
  </si>
  <si>
    <t xml:space="preserve"> 01 02 00 00 10 0000 810</t>
  </si>
  <si>
    <t xml:space="preserve"> 01 03 00 00 00 0000 000</t>
  </si>
  <si>
    <t xml:space="preserve"> 01 03 00 00 00 0000 700</t>
  </si>
  <si>
    <t xml:space="preserve"> 01 03 01 00 10 0000 710</t>
  </si>
  <si>
    <t xml:space="preserve"> 01 03 00 00 00 0000 800</t>
  </si>
  <si>
    <t xml:space="preserve"> 01 03 01 00 10 0000 810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</si>
  <si>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</si>
  <si>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</si>
  <si>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</si>
  <si>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</si>
  <si>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>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</si>
  <si>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</si>
  <si>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</si>
  <si>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</si>
  <si>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</si>
  <si>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от _________  № ____</t>
  </si>
  <si>
    <t xml:space="preserve"> к решению Совета </t>
  </si>
  <si>
    <t>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Капустиноярский сельсовет                      Ахтубинского муниципального района                                           Астраханской области»</t>
  </si>
  <si>
    <t xml:space="preserve">                 Верно: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</si>
</sst>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"/>
    <numFmt numFmtId="165" formatCode="#,##0.00000"/>
    <numFmt numFmtId="166" formatCode="#,##0.000000"/>
  </numFmts>
  <fonts count="17">
    <font>
      <sz val="11"/>
      <name val="Calibri"/>
    </font>
    <font>
      <sz val="14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PT Serif"/>
    </font>
    <font>
      <sz val="14"/>
      <color rgb="FF000000"/>
      <name val="Times New Roman"/>
      <family val="1"/>
      <charset val="204"/>
    </font>
    <font>
      <b/>
      <sz val="14"/>
      <name val="Arial Cyr"/>
    </font>
    <font>
      <b/>
      <sz val="14"/>
      <color rgb="FF000000"/>
      <name val="Times New Roman"/>
      <family val="1"/>
      <charset val="204"/>
    </font>
    <font>
      <sz val="12"/>
      <color rgb="FF000000"/>
      <name val="PT Serif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Arial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8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 indent="1"/>
    </xf>
    <xf numFmtId="0" fontId="6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top" wrapText="1" inden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14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/>
    <xf numFmtId="0" fontId="2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166" fontId="8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 indent="1"/>
    </xf>
    <xf numFmtId="0" fontId="16" fillId="0" borderId="0" xfId="0" applyNumberFormat="1" applyFont="1" applyAlignment="1">
      <alignment horizontal="left" vertical="top" wrapText="1"/>
    </xf>
    <xf numFmtId="0" fontId="15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15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>
      <selection activeCell="B27" sqref="B27"/>
    </sheetView>
  </sheetViews>
  <sheetFormatPr defaultColWidth="9" defaultRowHeight="18"/>
  <cols>
    <col min="1" max="1" width="6.7109375" style="1" customWidth="1"/>
    <col min="2" max="2" width="80.42578125" style="1" customWidth="1"/>
    <col min="3" max="3" width="41.85546875" style="1" bestFit="1" customWidth="1"/>
    <col min="4" max="4" width="21.7109375" style="2" customWidth="1"/>
    <col min="5" max="5" width="10.5703125" style="1" customWidth="1"/>
    <col min="6" max="6" width="9" style="1" bestFit="1" customWidth="1"/>
    <col min="7" max="16384" width="9" style="1"/>
  </cols>
  <sheetData>
    <row r="1" spans="1:5" ht="18.75">
      <c r="C1" s="3"/>
      <c r="D1" s="4" t="s">
        <v>0</v>
      </c>
      <c r="E1" s="5"/>
    </row>
    <row r="2" spans="1:5" ht="18.75">
      <c r="C2" s="43"/>
      <c r="D2" s="44" t="s">
        <v>76</v>
      </c>
      <c r="E2" s="5"/>
    </row>
    <row r="3" spans="1:5" ht="64.5" customHeight="1">
      <c r="C3" s="48" t="s">
        <v>77</v>
      </c>
      <c r="D3" s="49"/>
      <c r="E3" s="6"/>
    </row>
    <row r="4" spans="1:5" ht="18.75">
      <c r="C4" s="50" t="s">
        <v>75</v>
      </c>
      <c r="D4" s="50"/>
      <c r="E4" s="6"/>
    </row>
    <row r="5" spans="1:5">
      <c r="C5" s="7"/>
      <c r="D5" s="8"/>
    </row>
    <row r="6" spans="1:5" ht="26.25" customHeight="1">
      <c r="B6" s="52" t="s">
        <v>1</v>
      </c>
      <c r="C6" s="52"/>
      <c r="D6" s="52"/>
    </row>
    <row r="7" spans="1:5" ht="37.5" customHeight="1">
      <c r="B7" s="51" t="s">
        <v>53</v>
      </c>
      <c r="C7" s="51"/>
      <c r="D7" s="51"/>
    </row>
    <row r="8" spans="1:5" ht="18.75" customHeight="1">
      <c r="B8" s="9"/>
      <c r="C8" s="9"/>
      <c r="D8" s="10" t="s">
        <v>2</v>
      </c>
    </row>
    <row r="9" spans="1:5" ht="77.25" customHeight="1">
      <c r="A9" s="11" t="s">
        <v>3</v>
      </c>
      <c r="B9" s="12" t="s">
        <v>4</v>
      </c>
      <c r="C9" s="12" t="s">
        <v>5</v>
      </c>
      <c r="D9" s="13" t="s">
        <v>54</v>
      </c>
    </row>
    <row r="10" spans="1:5" ht="31.5">
      <c r="A10" s="14"/>
      <c r="B10" s="15" t="s">
        <v>6</v>
      </c>
      <c r="C10" s="16" t="s">
        <v>55</v>
      </c>
      <c r="D10" s="29">
        <f>SUM(D22+D27+D17)</f>
        <v>393.35880999999972</v>
      </c>
    </row>
    <row r="11" spans="1:5" ht="40.5" hidden="1" customHeight="1">
      <c r="A11" s="18"/>
      <c r="B11" s="19" t="s">
        <v>7</v>
      </c>
      <c r="C11" s="16" t="s">
        <v>8</v>
      </c>
      <c r="D11" s="20"/>
    </row>
    <row r="12" spans="1:5" ht="40.9" hidden="1" customHeight="1">
      <c r="A12" s="21"/>
      <c r="B12" s="22" t="s">
        <v>9</v>
      </c>
      <c r="C12" s="12" t="s">
        <v>10</v>
      </c>
      <c r="D12" s="17"/>
    </row>
    <row r="13" spans="1:5" ht="40.9" hidden="1" customHeight="1">
      <c r="A13" s="21"/>
      <c r="B13" s="22" t="s">
        <v>11</v>
      </c>
      <c r="C13" s="12" t="s">
        <v>10</v>
      </c>
      <c r="D13" s="17"/>
    </row>
    <row r="14" spans="1:5" ht="40.9" hidden="1" customHeight="1">
      <c r="A14" s="21"/>
      <c r="B14" s="22" t="s">
        <v>12</v>
      </c>
      <c r="C14" s="21" t="s">
        <v>13</v>
      </c>
      <c r="D14" s="17"/>
    </row>
    <row r="15" spans="1:5" ht="37.5" hidden="1">
      <c r="A15" s="21"/>
      <c r="B15" s="23" t="s">
        <v>14</v>
      </c>
      <c r="C15" s="12" t="s">
        <v>15</v>
      </c>
      <c r="D15" s="17"/>
    </row>
    <row r="16" spans="1:5" ht="56.25" hidden="1">
      <c r="A16" s="21"/>
      <c r="B16" s="23" t="s">
        <v>16</v>
      </c>
      <c r="C16" s="12" t="s">
        <v>17</v>
      </c>
      <c r="D16" s="13"/>
    </row>
    <row r="17" spans="1:4" ht="31.5" hidden="1">
      <c r="A17" s="21"/>
      <c r="B17" s="46" t="s">
        <v>18</v>
      </c>
      <c r="C17" s="16" t="s">
        <v>56</v>
      </c>
      <c r="D17" s="25">
        <f>SUM(D18)</f>
        <v>0</v>
      </c>
    </row>
    <row r="18" spans="1:4" ht="30" hidden="1">
      <c r="A18" s="21"/>
      <c r="B18" s="26" t="s">
        <v>19</v>
      </c>
      <c r="C18" s="12" t="s">
        <v>57</v>
      </c>
      <c r="D18" s="13">
        <f>SUM(D19)</f>
        <v>0</v>
      </c>
    </row>
    <row r="19" spans="1:4" ht="30" hidden="1">
      <c r="A19" s="21"/>
      <c r="B19" s="26" t="s">
        <v>20</v>
      </c>
      <c r="C19" s="12" t="s">
        <v>58</v>
      </c>
      <c r="D19" s="13">
        <v>0</v>
      </c>
    </row>
    <row r="20" spans="1:4" ht="30" hidden="1">
      <c r="A20" s="21"/>
      <c r="B20" s="26" t="s">
        <v>21</v>
      </c>
      <c r="C20" s="12" t="s">
        <v>59</v>
      </c>
      <c r="D20" s="13"/>
    </row>
    <row r="21" spans="1:4" ht="30" hidden="1">
      <c r="A21" s="21"/>
      <c r="B21" s="26" t="s">
        <v>22</v>
      </c>
      <c r="C21" s="12" t="s">
        <v>60</v>
      </c>
      <c r="D21" s="13"/>
    </row>
    <row r="22" spans="1:4" ht="31.5" hidden="1">
      <c r="A22" s="21"/>
      <c r="B22" s="24" t="s">
        <v>23</v>
      </c>
      <c r="C22" s="16" t="s">
        <v>61</v>
      </c>
      <c r="D22" s="20">
        <f>D25+D23</f>
        <v>0</v>
      </c>
    </row>
    <row r="23" spans="1:4" ht="30" hidden="1">
      <c r="A23" s="21"/>
      <c r="B23" s="26" t="s">
        <v>24</v>
      </c>
      <c r="C23" s="12" t="s">
        <v>62</v>
      </c>
      <c r="D23" s="17">
        <f>SUM(D24)</f>
        <v>0</v>
      </c>
    </row>
    <row r="24" spans="1:4" ht="45" hidden="1">
      <c r="A24" s="21"/>
      <c r="B24" s="26" t="s">
        <v>25</v>
      </c>
      <c r="C24" s="12" t="s">
        <v>63</v>
      </c>
      <c r="D24" s="17"/>
    </row>
    <row r="25" spans="1:4" ht="45" hidden="1">
      <c r="A25" s="21"/>
      <c r="B25" s="26" t="s">
        <v>26</v>
      </c>
      <c r="C25" s="12" t="s">
        <v>64</v>
      </c>
      <c r="D25" s="17">
        <f>SUM(D26)</f>
        <v>0</v>
      </c>
    </row>
    <row r="26" spans="1:4" s="27" customFormat="1" ht="45" hidden="1">
      <c r="A26" s="28"/>
      <c r="B26" s="26" t="s">
        <v>27</v>
      </c>
      <c r="C26" s="12" t="s">
        <v>65</v>
      </c>
      <c r="D26" s="17">
        <v>0</v>
      </c>
    </row>
    <row r="27" spans="1:4" ht="21.75" customHeight="1">
      <c r="A27" s="21"/>
      <c r="B27" s="46" t="s">
        <v>28</v>
      </c>
      <c r="C27" s="16" t="s">
        <v>66</v>
      </c>
      <c r="D27" s="45">
        <f>SUM(D31+D35)</f>
        <v>393.35880999999972</v>
      </c>
    </row>
    <row r="28" spans="1:4" ht="18.75" customHeight="1">
      <c r="A28" s="21"/>
      <c r="B28" s="26" t="s">
        <v>29</v>
      </c>
      <c r="C28" s="12" t="s">
        <v>67</v>
      </c>
      <c r="D28" s="29">
        <f>SUM(D29)</f>
        <v>-9475.8101999999999</v>
      </c>
    </row>
    <row r="29" spans="1:4" ht="18.75" customHeight="1">
      <c r="A29" s="21"/>
      <c r="B29" s="26" t="s">
        <v>30</v>
      </c>
      <c r="C29" s="12" t="s">
        <v>68</v>
      </c>
      <c r="D29" s="29">
        <f>SUM(D30)</f>
        <v>-9475.8101999999999</v>
      </c>
    </row>
    <row r="30" spans="1:4" ht="18.75" customHeight="1">
      <c r="A30" s="21"/>
      <c r="B30" s="26" t="s">
        <v>31</v>
      </c>
      <c r="C30" s="12" t="s">
        <v>69</v>
      </c>
      <c r="D30" s="29">
        <f>SUM(D31)</f>
        <v>-9475.8101999999999</v>
      </c>
    </row>
    <row r="31" spans="1:4" ht="30">
      <c r="A31" s="21"/>
      <c r="B31" s="26" t="s">
        <v>32</v>
      </c>
      <c r="C31" s="12" t="s">
        <v>70</v>
      </c>
      <c r="D31" s="29">
        <f>-9475810.2/1000</f>
        <v>-9475.8101999999999</v>
      </c>
    </row>
    <row r="32" spans="1:4" ht="18.75">
      <c r="A32" s="21"/>
      <c r="B32" s="26" t="s">
        <v>33</v>
      </c>
      <c r="C32" s="12" t="s">
        <v>71</v>
      </c>
      <c r="D32" s="29">
        <f>SUM(D33)</f>
        <v>9869.1690099999996</v>
      </c>
    </row>
    <row r="33" spans="1:4" ht="18.75">
      <c r="A33" s="21"/>
      <c r="B33" s="26" t="s">
        <v>34</v>
      </c>
      <c r="C33" s="12" t="s">
        <v>72</v>
      </c>
      <c r="D33" s="29">
        <f>SUM(D35)</f>
        <v>9869.1690099999996</v>
      </c>
    </row>
    <row r="34" spans="1:4" ht="18.75">
      <c r="A34" s="21"/>
      <c r="B34" s="26" t="s">
        <v>35</v>
      </c>
      <c r="C34" s="12" t="s">
        <v>73</v>
      </c>
      <c r="D34" s="29">
        <f>SUM(D35)</f>
        <v>9869.1690099999996</v>
      </c>
    </row>
    <row r="35" spans="1:4" ht="29.25" customHeight="1">
      <c r="A35" s="21"/>
      <c r="B35" s="26" t="s">
        <v>36</v>
      </c>
      <c r="C35" s="12" t="s">
        <v>74</v>
      </c>
      <c r="D35" s="29">
        <f>9869169.01/1000</f>
        <v>9869.1690099999996</v>
      </c>
    </row>
    <row r="36" spans="1:4" ht="40.5" hidden="1">
      <c r="A36" s="30"/>
      <c r="B36" s="31" t="s">
        <v>37</v>
      </c>
      <c r="C36" s="32" t="s">
        <v>38</v>
      </c>
      <c r="D36" s="33">
        <v>1958.8</v>
      </c>
    </row>
    <row r="37" spans="1:4" ht="40.5" hidden="1">
      <c r="A37" s="34"/>
      <c r="B37" s="35" t="s">
        <v>39</v>
      </c>
      <c r="C37" s="32" t="s">
        <v>40</v>
      </c>
      <c r="D37" s="33"/>
    </row>
    <row r="38" spans="1:4" ht="40.5" hidden="1">
      <c r="A38" s="34"/>
      <c r="B38" s="31" t="s">
        <v>41</v>
      </c>
      <c r="C38" s="32" t="s">
        <v>42</v>
      </c>
      <c r="D38" s="33"/>
    </row>
    <row r="39" spans="1:4" ht="40.5" hidden="1">
      <c r="A39" s="34"/>
      <c r="B39" s="31" t="s">
        <v>43</v>
      </c>
      <c r="C39" s="32" t="s">
        <v>44</v>
      </c>
      <c r="D39" s="33"/>
    </row>
    <row r="40" spans="1:4" ht="60.75" hidden="1">
      <c r="A40" s="34"/>
      <c r="B40" s="31" t="s">
        <v>45</v>
      </c>
      <c r="C40" s="32" t="s">
        <v>46</v>
      </c>
      <c r="D40" s="33"/>
    </row>
    <row r="41" spans="1:4" ht="81" hidden="1">
      <c r="A41" s="34"/>
      <c r="B41" s="31" t="s">
        <v>47</v>
      </c>
      <c r="C41" s="32" t="s">
        <v>48</v>
      </c>
      <c r="D41" s="33"/>
    </row>
    <row r="42" spans="1:4" ht="40.5" hidden="1">
      <c r="A42" s="36"/>
      <c r="B42" s="31" t="s">
        <v>49</v>
      </c>
      <c r="C42" s="32" t="s">
        <v>50</v>
      </c>
      <c r="D42" s="33"/>
    </row>
    <row r="43" spans="1:4" ht="60.75" hidden="1">
      <c r="A43" s="37"/>
      <c r="B43" s="31" t="s">
        <v>51</v>
      </c>
      <c r="C43" s="32" t="s">
        <v>52</v>
      </c>
      <c r="D43" s="38"/>
    </row>
    <row r="44" spans="1:4" ht="20.25">
      <c r="B44" s="39"/>
      <c r="C44" s="40"/>
      <c r="D44" s="41"/>
    </row>
    <row r="45" spans="1:4" ht="20.25">
      <c r="B45" s="39"/>
      <c r="C45" s="40"/>
      <c r="D45" s="41"/>
    </row>
    <row r="46" spans="1:4" ht="20.25">
      <c r="B46" s="47" t="s">
        <v>78</v>
      </c>
      <c r="C46" s="40"/>
      <c r="D46" s="41"/>
    </row>
    <row r="47" spans="1:4" ht="20.25">
      <c r="C47" s="42"/>
      <c r="D47" s="41"/>
    </row>
  </sheetData>
  <mergeCells count="4">
    <mergeCell ref="C3:D3"/>
    <mergeCell ref="C4:D4"/>
    <mergeCell ref="B7:D7"/>
    <mergeCell ref="B6:D6"/>
  </mergeCells>
  <pageMargins left="0.64999997615814198" right="0.2" top="0.39370077848434398" bottom="0.39370077848434398" header="0.51181101799011197" footer="0.51181101799011197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2025-06-16T07:30:30Z</cp:lastPrinted>
  <dcterms:modified xsi:type="dcterms:W3CDTF">2025-06-16T07:30:34Z</dcterms:modified>
</cp:coreProperties>
</file>